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aveExternalLinkValues="0" defaultThemeVersion="166925"/>
  <mc:AlternateContent xmlns:mc="http://schemas.openxmlformats.org/markup-compatibility/2006">
    <mc:Choice Requires="x15">
      <x15ac:absPath xmlns:x15ac="http://schemas.microsoft.com/office/spreadsheetml/2010/11/ac" url="C:\Users\FSEManager\Documents\Prolux\Svetlana\Piedāvājumi\Janis Sauka\Kulinarijas ceha projektēšana. Muižas iela 13, Adazi\Labojumi\"/>
    </mc:Choice>
  </mc:AlternateContent>
  <xr:revisionPtr revIDLastSave="0" documentId="13_ncr:1_{FDC9E0A4-D4A4-4FF6-990D-A9CDD1E6C3FA}" xr6:coauthVersionLast="47" xr6:coauthVersionMax="47" xr10:uidLastSave="{00000000-0000-0000-0000-000000000000}"/>
  <bookViews>
    <workbookView xWindow="-110" yWindow="-110" windowWidth="19420" windowHeight="10300" xr2:uid="{48DCD324-6A29-40BF-9A1F-585D223596C7}"/>
  </bookViews>
  <sheets>
    <sheet name="Elektroiekārtas un to piederumi" sheetId="1" r:id="rId1"/>
  </sheets>
  <definedNames>
    <definedName name="_xlnm.Print_Titles"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 l="1"/>
  <c r="L42" i="1"/>
  <c r="L7" i="1"/>
  <c r="L8" i="1"/>
  <c r="L9" i="1"/>
  <c r="L10" i="1"/>
  <c r="L11" i="1"/>
  <c r="L12" i="1"/>
  <c r="L13" i="1"/>
  <c r="L14" i="1"/>
  <c r="L20" i="1"/>
  <c r="L21" i="1"/>
  <c r="L22" i="1"/>
  <c r="L23" i="1"/>
  <c r="L24" i="1"/>
  <c r="L25" i="1"/>
  <c r="L26" i="1"/>
  <c r="L27" i="1"/>
  <c r="L28" i="1"/>
  <c r="L32" i="1"/>
  <c r="L33" i="1"/>
  <c r="L34" i="1"/>
  <c r="L35" i="1"/>
  <c r="L36" i="1"/>
  <c r="L37" i="1"/>
  <c r="L38" i="1"/>
  <c r="L39" i="1"/>
  <c r="L40" i="1"/>
  <c r="L41" i="1"/>
  <c r="L5" i="1"/>
</calcChain>
</file>

<file path=xl/sharedStrings.xml><?xml version="1.0" encoding="utf-8"?>
<sst xmlns="http://schemas.openxmlformats.org/spreadsheetml/2006/main" count="81" uniqueCount="79">
  <si>
    <t>Modelis</t>
  </si>
  <si>
    <t>Nosaukums</t>
  </si>
  <si>
    <t>Apraksts</t>
  </si>
  <si>
    <t>GRĪDAS PLATFORMAS SVARI</t>
  </si>
  <si>
    <t>KARTONA, PLASTMASAS, METĀLA PRESE</t>
  </si>
  <si>
    <t>GAĻAS MAĻAMĀ MAŠĪNA</t>
  </si>
  <si>
    <t>GAĻAS IRDINĀTĀJS</t>
  </si>
  <si>
    <t>DARBA VIRSMA 200MM+ŪDENS KOLONA+LT SKAITĪTĀJS</t>
  </si>
  <si>
    <t>ELEKTRISKĀ SAUTĒŠANAS PANNA 1000MM</t>
  </si>
  <si>
    <t>PILNAS VIRSMAS INDUKCIJAS PLĪTS AR ATVĒRTU PALIKTNI</t>
  </si>
  <si>
    <t>EL. CEPŠANAS VIRSMA GLUDA, HROMĒTA 800 MM</t>
  </si>
  <si>
    <t>GASTRO GRIEZĒJS vismaz 350 MM SIKSNAS TRANSMISIJA</t>
  </si>
  <si>
    <t>EL. KATLU MAZGĀJAMĀ MAŠĪNA +NOTECES SŪKNIS</t>
  </si>
  <si>
    <t>KUPOLA TIPA TRAUKU MAZGĀJAMĀ MAŠĪNA, 48-63R/H</t>
  </si>
  <si>
    <t>VEĻAS MAŠĪNA vismaz 6 KG</t>
  </si>
  <si>
    <t>VEĻAS MAŠĪNA vismaz 6 KG MOP</t>
  </si>
  <si>
    <t>VEĻAS ŽĀVĒTĀJS vismaz 7 KG</t>
  </si>
  <si>
    <t xml:space="preserve">Poz. nr. </t>
  </si>
  <si>
    <t>Ražotājs</t>
  </si>
  <si>
    <t>Vienību skaits, gab.</t>
  </si>
  <si>
    <t>Cena, Eur bez PVN</t>
  </si>
  <si>
    <t>Summa, Eur bez PVN</t>
  </si>
  <si>
    <t>Kopā, Eur bez PVN</t>
  </si>
  <si>
    <r>
      <t xml:space="preserve">Platums, mm </t>
    </r>
    <r>
      <rPr>
        <b/>
        <sz val="9"/>
        <rFont val="Aptos Narrow"/>
        <family val="2"/>
      </rPr>
      <t>±</t>
    </r>
    <r>
      <rPr>
        <b/>
        <sz val="9"/>
        <rFont val="Arial"/>
        <family val="2"/>
      </rPr>
      <t>5%</t>
    </r>
  </si>
  <si>
    <t xml:space="preserve">	Pretendenta piedāvājums</t>
  </si>
  <si>
    <t>Komplketā - Kreisā kolonna ( 2 katli sapāroti) 1 gab.</t>
  </si>
  <si>
    <t>Komplektā - nokāšanas siets 100L katlam 1 gab.</t>
  </si>
  <si>
    <t>Komplektā - Restots siets ar skrāpi  200L katlam ( 1gab.)</t>
  </si>
  <si>
    <t>Kompleketā - rāmis ar kājām 200 L katam ( 1 gab.)</t>
  </si>
  <si>
    <t>Komplektā - kreisā kolonna rāmim ar kājām (1 gab.)</t>
  </si>
  <si>
    <t xml:space="preserve">Komplektā - putošanas ierīce 200 L katlam (1 gab.) </t>
  </si>
  <si>
    <t>Garums, mm  ±5%</t>
  </si>
  <si>
    <t>Augstums, mm  ±5%</t>
  </si>
  <si>
    <t>Komplektā - grīdas rāmis, skrūvējams pie grīdas, zem katras kolonnas ( 3 gab.)</t>
  </si>
  <si>
    <t>PLANETĀRAIS MIKSERIS</t>
  </si>
  <si>
    <t xml:space="preserve">ATKRITUMU KOMPKTĒTĀJS / ATŪDEŅOTĀJS </t>
  </si>
  <si>
    <t>DĀRZEŅU SMALCINĀTĀJS AR PALIKTNI</t>
  </si>
  <si>
    <t xml:space="preserve">VAKUUMA IEPAKOTĀJS </t>
  </si>
  <si>
    <t xml:space="preserve">KUTERIS-MIKSERIS </t>
  </si>
  <si>
    <t>ELEKTRISKS VĀRĪŠANAS KATLS 200L, AR KĀJĀM; VĀKU, PĀRTIKAS SENSORU, AUTOMĀTISKU ŪDENS UZPILDI , LĪMEŅA KONTROLI</t>
  </si>
  <si>
    <t xml:space="preserve">RATI KRĀSNIJ </t>
  </si>
  <si>
    <t>Izgatavots no nerūsējošā tērauda AISI 304.
Komplektā ietilpst: noņemams rokturis, pamatne ar noteku,
aizmugurējie riteņi, divi ar bremzēm;
Vismaz 20 GN 1/1 - 63MM STARP PLAUKTIEM</t>
  </si>
  <si>
    <t>EL.VĀRĪŠANAS KATLS+AUTO.UZPILDE.- vismaz 100L</t>
  </si>
  <si>
    <t>Lote Nr.1 Elektroiekārtas un to piederumi gaļas produktu gatavošanai</t>
  </si>
  <si>
    <r>
      <t xml:space="preserve">Elektroniski grīdas svari; 
Platformas izmēri 505x505x65mm </t>
    </r>
    <r>
      <rPr>
        <sz val="9"/>
        <rFont val="Aptos Narrow"/>
        <family val="2"/>
      </rPr>
      <t>±</t>
    </r>
    <r>
      <rPr>
        <sz val="9"/>
        <rFont val="Arial"/>
        <family val="2"/>
      </rPr>
      <t xml:space="preserve">5%; 
Maksimālais svars vismaz150 kg; 
Nolasījums 50 g; 
Atkārtojamība 50 g; 
Linearitāte ± 100 g; 
Tērauda platforma; 
Kalibrācijas sertifikāts pieejams; 
Darba temperatūra 10 C - 35 C; 
Displeja vads vismaz 1.8 m; 
Kalibrācijas programma; 
Tare funkcija; 
Dzīvnieku svēršanas funkcija; 
Darbojas ar baterijām; Darbojas ar strāvu. Adapteris ietilpst kompektācijā;
Elektrības pieslēgums: 230V, 50 Hz, 1 fāze
</t>
    </r>
  </si>
  <si>
    <t xml:space="preserve">Kartona prese ir elastīga divfunkciju iekārta. Ar ieliktni kartona un plastmasas presēšanai, to ātri var pārveidot par metāla bundžu un mucu presētāju (ar metāla biezumu līdz 0,7mm); 
Lielāka sablīvēšana = mazāks atkritumu apjoms, kas jāpārvadā pārstrādei vai utilizācijai. 
Ielādes atvere vismaz 800x500mm; 
Cikla laiks vismaz 22 sek.; 
Spiediens 12 tonnas, 120 kN; 
Saspiestās pakas izmēri: 800x600x700mm; 
Pakas svars: kartonam ne vairāk kā 80kg, plastmasai ne vairāk kā 100 kg; 
Trokšņa līmenis 62,4 db (A); 
Mitruma aizsardzība ne sliktāk kā IP 55;
Elektrības pieslēgums: 400V, 50 Hz, 3 fāzes
</t>
  </si>
  <si>
    <t xml:space="preserve">Dārzeņu smalcināšanas darba stacija ir aprīkota ar visiem piederumiem, kas nepieciešami, lai ātri apstrādātu lielu daudzumu dārzeņu. Izturīga, efektīva, viegli tīrāma. Griešanas funkcijas: šķēlēs, sarīvējot, sagriežot julienne, griežot viļņotos gabaliņos, frī kartupeļus, kubiņos un pat biezenī.
Liela jauda: Īpaši liela piltuve: Ļoti platā atvere ir paredzēta veselu kāpostu, salātu vai līdz pat 15 tomātu apstrādei vienlaikus.
Īpaši ergonomiska:
- Svira ar atbalstītu kustību: mazāka piepūle operatoram
- Aprīkota ar automātisku ar sviru darbināmu restartēšanu, lai ietaupītu laiku un nodrošinātu lielāku komfortu
Automātiska padeves galva:
- Nepārtrauktā padeve apvieno augstu jaudu, neapdraudot griezumu kvalitāti.
- Ideāli piemērots sagrieztu sastāvdaļu [sēņu, sīpolu, tomātu, kartupeļu] lielapjoma apstrādei vai frī kartupeļu pagatavošanai.
Nerūsējošā tērauda mobilais statīvs, kas aprīkots ar riteņiem un bremzēm. Tas ir piemērots pilna izmēra GN konteineriem. 
Komplektācija:
 - Regulējami rati GN1/1, vismaz 3 augstumi + 3 GN1x1 pannas: vienkārša augļu un dārzeņu transportēšana un iekraušana, kā arī piederumu uzglabāšana;
 - 3 mm kartupeļu biezeņa veidošanas aprīkojums;
 - MultiCut 16 disku komplekts
Metāla bļoda un vāks, kā arī nerūsējošā tērauda motora pamatne.
Apgriezieni: no 375 līdz vismaz 750 rpm 
Jaudīgs motors: jauda vismaz 1.1 kW
Elektrības pieslēgums: 400V, 50 Hz, 3 fāzes
</t>
  </si>
  <si>
    <t>AISI 304 nerūsējošā tērauda konstrukcija. 
Jaudīgs mitrumdrošs IP 55 izolēts un ar ventilatoru dzesējams motors nepārtrauktai lietošanai. 
Bezgalu skrūves motora reduktors, kas darbojas eļļas vannā un aprīkots ar dubultu blīvējumu. 
Ērts galvas bloķēšanas mehānisms bez instrumentiem. 
Nerūsējošā tērauda malšanas galva, rūpīgi izstrādāta augstai ražībai, pilnībā noņemama, lai to būtu viegli tīrīt.
Vismaz IP 54 aizsardzība. 
Pilnīga Unger sistēmas malšanas galva; 
Ražība: vismaz 300 kg/h
Elektrības jauda: vismaz 1.1 kW
Elektrības pieslēgums: 400V, 50 Hz, 3 fāzes</t>
  </si>
  <si>
    <t>Galda modelis no 304 AISI nerūsējošā tērauda ar kupolveida caurspīdīgu PMMA Plexiglas vāku. 
Ar absolūtā tipa vakuuma sensoru vakuuma līmeņa kontrolei, kalibrēšana nav nepieciešama. 
Spiediena kamera ar noapaļotiem stūriem ērtai tīrīšanai.
 Digitāls vadības panelis ar vismaz 10 rediģējamām lietotāja programmām [vakuums, papildu vakuums, blīvēšanas laiks, gāzes procentuālā daļa], ieskaitot ciklu burkām. Iespējams ārējs vakuums maisiņos vai konteineros. 
Displejā tiek parādīti trauksmes ziņojumi, ja tiek konstatēti darbības traucējumi [piemēram, nepieciešams eļļas tīrīšanas cikls].
Komplektā iekļautas 3 PE uzpildes plāksnes. 
Blīvēšanas stieņa garums vismaz 410 mm. 
Vakuuma sūknis: vismaz 16 m3/h
Elektrības pieslēgums: 230V, 50 Hz, 1 fāze</t>
  </si>
  <si>
    <t>Gaļas irdinātājs ir paredzēts gaļai bez kauliem, vistas un zivju bez ādas fileju mīkstināšanai. Iekārtai ir dubults asmeņu komplekts, kas griež izstrādājumu vispirms horizontāli un pēc tam vertikāli.
Mašīna ir kompakta, bet jaudīga. 
Bez apkopes: mehānisms darbojas eļļā un ir aprīkots ar lodīšu gultņiem.
Iekārta ir izgatavota no nerūsējošā tērauda.
Viegli tīrāms: asmeni un drošības pārsegus var noņemt tīrīšanai.
Drošs: nav piekļuve asmeņiem ne no augšas, ne no apakšas, un, pārvietojot drošības vāku, motors tiek nekavējoties apturēts.
Ražība: vismaz 1200 gb steiki/h;
Komplektā: Mini griezēja asmeņu komplekts gaļas griešanai (atstatums 10 mm vai 20 mm) x 2; 
Dziļākas griešanas Texas mīkstināšanas asmeņu komplekts x2
Elektrības pieslēgums: 400V, 50 Hz, 3 fāzes</t>
  </si>
  <si>
    <t>2in1 ierīce: uz galda stiprināms griezējs un emulgators, pateicoties ergonomiskajam un viegli noņemamajam skrāpim, izgatavots no izturīga kompozītmateriāla, sašķidrināšanai, sajaukšanai un malšanai.
Nerūsējošā tērauda vismaz 7 litru bļoda ar augstu korpusu, lai palielinātu bļodas faktisko ietilpību [izmantojams līdz pat 75 % no nominālās ietilpības]. Unikāls bļodas dizains gan lielu, gan mazu daudzumu sajaukšanai.
Caurspīdīgs vāks, lai pārbaudītu pārtikas konsistenci un atvere, lai pievienotu sastāvdaļas, neatverot vāku. 
Mikrozobaini asmeņi no 420 AISI nerūsējošā tērauda. 
Visas detaļas ir viegli demontējamas un drošas mazgāšanai trauku mazgājamā mašīnā. Vairākas drošības ierīces nodrošina, ka ierīce darbosies tikai tad, ja vāks ir pareizi aizvērts un visas detaļas ir pareizi novietotas.
 Plakans un ūdensnecaurlaidīgs vadības panelis ar ieslēgšanas/izslēgšanas pogu, impulsa funkciju un maināmu ātrumu [no 300 līdz 3700 apgr./min]. 
Elektrības pieslēgums: 230V, 50 Hz, 1 fāze</t>
  </si>
  <si>
    <t>Kombinētā mašīna mazgāšanai un žāvēšanai ar unikālu kompaktu pamatni. Izgatavota no 304 AISI nerūsējošā tērauda, tā var darboties automātiskajā vai manuālajā režīmā. Automātiskais režīms: vismaz 3 automātiskie mazgāšanas cikli ar vai bez dezinfekcijas, sūkņa ātruma personalizāciju un centrifūgas izslēgšanu. 
Manuālais režīms: cikla laiks, ieskaitot nepārtraukto režīmu, un sūkņa ātrums, ko iestata operators. 
Aprīkota ar vismaz 500 ml priekšējo tvertni, kas jāpiepilda ar dezinfekcijas līdzekli, kas mazgāšanas laikā automātiski tiek ievadīts, izmantojot peristaltisko sūkni.
Plakans un ūdensnecaurlaidīgs [IPX5] skārienpogas vadības panelis.
Vāka drošības mikroslēdzis novērš darbību, kad vāks ir atvērts lietošanas laikā. Pašbremzējošs motors nekavējoties aptur groza rotāciju. 
Pašattīrīšanās cikls un noapaļoti tvertnes stūri atvieglo tīrīšanu. 
Aprīkota ar 304 AISI nerūsējošā tērauda grozu ar maziem kvadrātveida caurumiem [vismaz 5x5 mm]
Ielādēšana ciklā: vismaz 2-3 kg [viegli dārzeņi]; vismaz 6 kg [smagie dārzeņi]. Mazgāšanas ātrums: vismaz 60 apgr./min. 
Centrifūgas žāvēšanas ātrums: vismaz 270 apgr./min.
Elektrības pieslēgums: 230V, 50 Hz, 1 fāze</t>
  </si>
  <si>
    <t>DĀRZEŅU MAZGĀTĀJS / ŽĀVĒTĀJS</t>
  </si>
  <si>
    <t>Infrasarkanie sildelementi novietoti zem gatavošanas virsmas. 
Duomat gatavošanas virsma cepšanai, apbrūnināšanai, sautēšanai, mērču pagatavošanai, cepšanai ar apcepšanas un vārīšanas funkciju. 
Iekļauts mehānisms pannas automātiskai noliekšanai un dubultsienu vāks no nerūsējošā tērauda. 
Gatavošanas temperatūru var iestatīt ar termostatu, bet enerģijas padevi - ar enerģijas regulatoru.
Iekārtas ārējie paneļi no nerūsējošā tērauda ar Scotch Brite pārklājumu.  
Lietderīgais tilpums līdz vismaz 70 L.
Elektrības jauda: robežās no 15-18 kW;
Elektrības pieslēgums: 400V, 50 Hz, 3 fāzes</t>
  </si>
  <si>
    <t>AISI 304 nerūsējošā tērauda konstrukcija ar AISI 316 nerūsējošā tērauda dziļi velmētu katlu ar noapaļotām malām; motorizēta noliekšana; trauku var noliekt vairāk nekā par 90°, lai pilnībā iztukšotu ēdienu.
Tilpums: vismaz 200 L;
Izturīgs nerūsējošā tērauda vāks ar bīdāmu plastmasas pārsegu sastāvdaļu ievietošanai. 
Ēdiens tiek vienmērīgi uzsildīts caur katla pamatni un sānu sienām, izmantojot netiešo sildīšanas sistēmu. 
Pārtikas sensors, kas novietots trauka apakšā, nodrošina efektīvu temperatūras kontroli pat ar nelielu ēdiena daudzumu. 
Automātiska ūdens uzpilde ļauj iepriekš iestatīt vēlamo ūdens daudzumu, un izliektā pannas pamatne garantē, ka ierīce ir piemērota arī neliela ēdiena daudzuma pagatavošanai. 
Elektroniska vadība ar iespēju saglabāt līdz pat 50 programmām, liels displejs ērtai lietošanai un pilnīgai funkciju kontrolei. 
Ātrums no vismaz 20 līdz 100 apgr./min, ar speciālu programmu “Putošana” ar ciklu līdz vismaz 200 apgr./min.
Elektronisko vadību var ieprogrammēt dažādiem maisīšanas veidiem: nepārtraukta darbība, reversa darbība ar intervāliem utt.
Drošības termostats aizsargā pret zemu ūdens līmeni. 
Drošības vārsts novērš tvaika pārspiedienu apvalkā.
 600 mm slīpuma augstums.
Iekļauts automātisku ūdens uzpildīšanu, pārtikas sensoru un līmeņa kontroli.
Elektrības jauda: no 38-40 kW;
Elektrības pieslēgums: 400V, 50 Hz, 3 fāzes</t>
  </si>
  <si>
    <t>Komplektā - nokāšanas siets 200 L katlam (1 gab.)</t>
  </si>
  <si>
    <t>Multifunkcionāla gatavošanas sistēma</t>
  </si>
  <si>
    <t>Kombinētā krāsns ar digitālu vadības paneli un vadītu izvēli.
- Iebūvēts tvaika ģenerators ar reālu mitruma kontroli, kuras pamatā ir lambda sensors (boileris).
- OptiFlow gaisa sadales sistēma maksimālas veiktspējas sasniegšanai ar vismaz 5 ventilatora ātruma līmeņiem.
- SkyClean: automātiska un iebūvēta pašattīrīšanās sistēma ar integrētu tvaika ģeneratora atkaļķošanu. Vismaz 5 automātiskie cikli [mīksts, vidējs, stiprs, īpaši stiprs, tikai skalošana]. 
- Gatavošanas režīmi: programmas [var saglabāt ne vairāk kā 100 receptes]; manuālais [tvaika, kombinētais un konvekcijas cikli]; EcoDelta gatavošanas cikls; reģenerācijas cikls.
- Automātisks dublēšanas režīms, lai izvairītos no dīkstāves.
- USB ports HACCP datu, programmu un iestatījumu lejupielādei. 
- Viena sensora kodola temperatūras zonde.
- Dubultstikla durvis ar LED apgaismojumu.
- Nerūsējošā tērauda konstrukcija.
- Komplektā ar 1 ratiņu plauktu vismaz 15 X 1/1 GN, 84 mm starp plauktiem un rokas dušu.
Elektrības jauda: robežās no 40-42 kW;
Elektrības pieslēgums: 400V, 50 Hz, 3 fāzes</t>
  </si>
  <si>
    <t>Kombinētā krāsns ar digitālu saskarni un vadītu izvēli.
- Iebūvēts tvaika ģenerators ar reālu mitruma kontroli, kuras pamatā ir lambda sensors.
- OptiFlow gaisa sadales sistēma maksimālas veiktspējas sasniegšanai ar vismaz 5 ventilatora ātruma līmeņiem.
- SkyClean: automātiska un iebūvēta pašattīrīšanās sistēma ar integrētu tvaika ģeneratora atkaļķošanu. Vismaz 5 automātiskie cikli [mīksts, vidējs, stiprs, īpaši stiprs, tikai skalošana].
- Gatavošanas režīmi: programmas [var saglabāt ne vairāk kā 100 receptes]; manuālais [tvaika, kombinētais un konvekcijas cikli]; EcoDelta gatavošanas cikls; reģenerācijas cikls.
- Automātisks dublēšanas režīms, lai izvairītos no dīkstāves.
- USB ports HACCP datu, programmu un iestatījumu lejupielādei. Savienojamības iespēja.
- Viena sensora kodola temperatūras zonde.
- Dubultstikla durvis ar LED apgaismojumu.
- Nerūsējošā tērauda konstrukcija viscaur.
- Aprīkots ar 1 paplāšu plauktu vismaz 6x 1/1 GN, vismaz 67 mm soli un rokas dušu.
Elektrības jauda: robežās no 10-12 kW;
Elektrības pieslēgums: 400V, 50 Hz, 3 fāzes</t>
  </si>
  <si>
    <t>KOMBINĒTĀ KRĀSNS 
(vismaz 15 X 1/1 GN)</t>
  </si>
  <si>
    <t>KOMBINĒTĀ KRĀSNS 
(vismaz 6 GN 1/1)</t>
  </si>
  <si>
    <t>ELEKTRISKĀ INDUKCIJAS VIRSMA 800 MM</t>
  </si>
  <si>
    <t>Stikla keramikas gatavošanas virsma ar 4 neatkarīgi kontrolētām vismaz 5 kW indukcijas zonām.
Indukcijas virsma ar vienmērīgu pāreju starp atsevišķām apsildes zonām. Viengabala korpuss un darba virsma no nerūsējoša tērauda ar Scotch Brite apdari vai ekvivalentu.
Papildus stiprības darba virsma no vismaz 2 mm nerūsējoša tērauda AISI 304.</t>
  </si>
  <si>
    <t>Gluda, pulēta hroma virsma ēdiena gatavošanai. 
Uzstādīšanai uz atvērta tipa pamatnes. 
Noņemama atvilktne zem gatavošanas virsmas tauku un nobirumu savākšanai.
Ierīces korpuss un darba virsma pilnībā izgatavota no nerūsējošā tērauda ar Scotch Brite pārklājumu vai ekvivalentu.
Īpaši izturīga darba virsma no 2 mm nerūsējošā tērauda. 
Taisnleņķa sānu malas, lai nodrošinātu vienā līmenī esošu savienojumu starp ierīcēm.
Elektrības jauda: robežās no 15-17 kW;
Elektrības pieslēgums: 400V, 50 Hz, 3 fāzes</t>
  </si>
  <si>
    <t>200 mm plata darba virsma ar uzstādītu ūdens kolonnu, aprīkota ar elektronisku litru skaitītāju. 
Vienkārša vadība, LED displejs ļauj pastāvīgi uzraudzīt ūdens izvadi. 
Iekārta uzstādāma uz pamatnes. 
Vienlaidus presēta darba virsma no 2 mm bieza nerūsējošā tērauda nodrošina izturīgu darba virsmu jebkuras slodzes gadījumā.</t>
  </si>
  <si>
    <t>Nerūsējošā tērauda konstrukcija ar dziļi velmētu tilpni ar noapaļotām malām, kas izgatavota no AISI 304 nerūsējošā tērauda. 
Tilpums: vismaz 100 L;
Tilpni var noliekt vairāk nekā par 90°, lai pilnībā iztukšotu ēdienu. Motorizēta noliekšana ar noliekšanas asi, kas atrodas tilpnes vidū, lai uzturētu liešanas lūpu augstu un ļautu piepildīt augstus traukus.
Automātiska tvaika ģeneratora ūdens uzpilde.
Elektriskie sildelementi, kas iegremdēti tieši apvalka ūdenī. 
Ēdiens tiek vienmērīgi uzsildīts caur tilpnes pamatni un sānu sienām, izmantojot netiešu sildīšanas sistēmu, izmantojot integrēti ģenerētu piesātinātu tvaiku ne vairāk kā 112°C temperatūrā apvalkā ar automātisku atgaisošanas sistēmu. Drošības vārsts novērš tvaika pārspiedienu apvalkā. Drošības termostats aizsargā pret zemu ūdens līmeni. Maksimālais spiediens ne vairāk kā 0,5 bar.
Augsta termiskā jauda un ātra uzsilšana. Elektromehāniskā vadība. Zemāka temperatūra ārpus paneļiem. IPX5 ūdens aizsardzība. Brīvstāvošai uzstādīšanai katrai ierīcei ir nepieciešama viena kreisā kolonna.
Elektrības jauda: robežās no 15-17 kW;
Elektrības pieslēgums: 400V, 50 Hz, 3 fāzes</t>
  </si>
  <si>
    <t>Grīdas modelis, piemērots visām mīcīšanas, blendēšanas un putošanas darbībām. Korpuss no nerūsējoša materiāla ar nerūsējošā tērauda vismaz 20 litru tilpuma bļodu. Jaudīgs asinhronais motors [vismaz 900 W] ar elektronisku ātruma regulētāju [vismaz 10 ātruma līmeņi no 30 līdz 180 apgr./min]. 
Ūdens aizsargāta planetārā sistēma. 
Grozāms un noņemams stiepļu drošības siets. 
Drošības ierīce automātiski apturēs ierīci, kad bļoda tiks nolaista.
Noņemams un demontējams cietais drošības siets - izgatavots no bisfenola-A nesaturoša [BPA] kopoliestera vai ekvivalents.
Ūdensizturīgs [vimsaz IP55] un plakans skārienjutīgs vadības panelis ar vismaz 60 minūšu taimeri, kas izslēdz ierīci cikla beigās.
Ieslēgšanas/apturēšanas poga. 
Regulējamas kājiņas stabilitātei.
Komplektā ietilpst 3 piederumi: spirālveida āķis, lāpstiņa un putotājs.
Elektrības pieslēgums: 230V, 50 Hz, 1 fāze</t>
  </si>
  <si>
    <t>Integrēta iekārta [atkritumu apsaimniekotājs, sūknis, atūdeņošanas iekārta un ārējā 15 m caurule], kas sadala ikdienas pārtikas atkritumus līdz 300 kg/stundā, izmantojot dzirnaviņas, un pēc tam, pateicoties centrbēdzes atūdeņošanas presei, izvada ūdeni no organiskajiem atkritumiem, samazinot apjomu līdz pat 80%. 
Dzirnaviņas ir aprīkotas ar vismaz 2 aizsardzības sistēmām. Pārslodzes aizsardzības sistēma novērš motora pārkaršanu, ja tiek ievietots pārāk daudz pārtikas, un magnētiskā sistēma bloķē galda piederumus, ja tie nejauši tiek ievietoti.
Centrbēdzes atūdeņošanas prese noņem ūdeni no pārtikas, lai iegūtu apstrādātus atkritumus, kas pēc tam tiek ievietoti konteinerā. 
Augstas rotācijas nerūsējošā tērauda filtrs ir aprīkots ar rotējošu spirāli ar sukām, lai nodrošinātu, ka 1 mm caurumi neaizsērē. 
Filtrs tiek pastāvīgi un automātiski tīrīts darbības laikā, kā arī vismaz 1 minūti pēc iekārtas izslēgšanas. 
Atkritumu apsaimniekotāja/pulvera malšanas gredzens un griešanas zobi ir izgatavoti no nerūsējošā tērauda.
Centrbēdzes propelleris zem malšanas zobiem nodrošina palielinātu jaudu un novērš cauruļu aizsprostojumus atkritumu pārvietošanas laikā.
Vadības panelī ir ieslēgšanas/izslēgšanas un avārijas izslēgšanas pogas.
Vismaz  IP54 aizsardzība. 
Komplektā ietilpst galda piederumu magnēts. 
Brīvi stāvošs.
Elektrības pieslēgums: 400V, 50 Hz, 3 fāzes</t>
  </si>
  <si>
    <t>304 AISI nerūsējošā tērauda priekšējie un sānu paneļi, mazgāšanas tvertne, tvertnes filtrs un mazgāšanas un skalošanas sviras. 
Dubultsienu izolētas durvis, kas sadalītas 2 daļās ar 180° priekšējo atvērumu.
Vismaz 4 mazgāšanas cikli.
Iebūvēts atmosfērisks, izolēts ūdens boilers [jaud avismaz 10,5 kW], vismaz 18 litru tilpums, apvienojumā ar skalošanas pastiprinātāja sūkni garantē pastāvīgu karstās skalošanas temperatūru vismaz 84°C. 
Boilers ar 304 metinājumu aizsardzībai pret koroziju. 
Sistēmai jānodrošina pareizu ūdens temperatūru un spiedienu skalošanas fāzes laikā, lai garantētu skalošanas veiktspēju neatkarīgi no ūdens spiediena tīklā [min. 0,5 bar].
Augstas efektivitātes gaisa sprauga [A klase] ūdens ieplūdes ķēdē, lai novērstu ūdens iekļūšanu atpakaļ tīklā pēkšņas tīkla spiediena pazemināšanās rezultātā.
Kļūmju automātiskās diagnostikas sistēma. 
Pašattīrīšanās cikls.
 Iekļauts drenāžas sūknis, skalošanas līdzeklis un mazgāšanas līdzekļa dozators.  Kameras izmēri vismaz 1340 x 710 x 570 mm.
Ietilpība: vismaz 12 1/1GN paplātes vai vismaz 6 2/1GN paplātes. 
Ielādei jābūt no priekšpuses. 
IPX5 ūdens aizsardzība. 
Komplektā ar: 1 grozu no nerūsējošā tērauda un vismaz 2 plauktiem konteineriem un paplātēm.
Elektrības pieslēgums: 400V, 50 Hz, 3 fāzes</t>
  </si>
  <si>
    <t>Kupola tipa trauku mazgājamā mašīna; 
Ražība stundā: vismaz 1134 šķīvji; vismaz 63 kasetes (slēdzot pie karstā ūdens +50 C); vismaz 48 kasetes (slēdzot pie aukstā ūdens +10°C; vai  vismaz 55 kasetes (slēdzot pie +20°C); 
Vismaz 3 mazgāšanas programmas  57/84/150sek; 
Tvertnes izmēri (PxDZxA mm): vismaz 585x560x409; 
Mazgāšanas cikls: Temperatūra vismaz 55-65C; Tanka tilpums vismaz 24 ltr; Karstās skalošanas cikls vismaz 16 sek.; Temperatūra skalošanas laikā vismaz 84 C; Ūdens patēriņš – ne vairāk kā 2,0 L/ciklā; Boilera tilpums vismaz 12 ltr; Elektroniska kontrole ar digitāliem termometriem; Viengabala mazgāšanas tanks ar noapaļotiem stūriem, atvieglotai tīrīšana; Mazgāšanas / skalošanas “rokas” no nerūsējoša tērauda; filtrs viegli noņemams; Ārējie paneļi no AISI 304 nerūsējošā tērauda; Mazgāšanas uzsākšana automātiska, pie aizvērta kupola; Ar atsperēm balansēts kupols ar drošības slēdzi; Automātisks pašattīrīšanās cikls; Pašdiagnostika; 
Komplektā: Ūdens mīkstinātājs ar maināmu kārtridžu un nomaiņas indikatoru, vismaz 2 gb. trauku kasetes galda piederumiem, vismaz 2 gb. trauku kasetes šķīvjiem; 
Elektrības pieslēgums: 400V, 50 Hz, 3 fāzes</t>
  </si>
  <si>
    <r>
      <t xml:space="preserve">Elektroniski grīdas svari;
Platformas izmēri vismaz 505x505x65mm </t>
    </r>
    <r>
      <rPr>
        <sz val="9"/>
        <rFont val="Aptos Narrow"/>
        <family val="2"/>
      </rPr>
      <t>±</t>
    </r>
    <r>
      <rPr>
        <sz val="9"/>
        <rFont val="Arial"/>
        <family val="2"/>
      </rPr>
      <t xml:space="preserve">5%; 
Maksimālais svars vismz 150 kg;
Nolasījums vismaz 50 g;
Atkārtojamība vismaz 50 g; 
Linearitāte ± 100 g; 
Tērauda platforma; 
Kalibrācijas sertifikāts pieejams;
Darba temperatūra 10 C - 35 C; 
Displeja vads vismaz 1.8 m;
Kalibrācijas programma; 
Tare funkcija;
 Dzīvnieku svēršanas funkcija; 
Darbojas ar baterijām; Darbojas ar strāvu. Adapteris ietilpst kompektācijā;
Elektrības pieslēgums: 230V, 50 Hz, 1 fāze
</t>
    </r>
  </si>
  <si>
    <r>
      <t xml:space="preserve">Elektroniski grīdas svari; 
Platformas izmēri vismaz 505x505x65mm </t>
    </r>
    <r>
      <rPr>
        <sz val="9"/>
        <rFont val="Aptos Narrow"/>
        <family val="2"/>
      </rPr>
      <t>±</t>
    </r>
    <r>
      <rPr>
        <sz val="9"/>
        <rFont val="Arial"/>
        <family val="2"/>
      </rPr>
      <t xml:space="preserve">5%; 
Maksimālais svars vismz 150 kg; 
Nolasījums vismaz 50 g;
Atkārtojamība vismaz 50 g; 
Linearitāte ± 100 g; 
Tērauda platforma; 
Kalibrācijas sertifikāts pieejams; 
Darba temperatūra 10 C - 35 C; 
Displeja vads vismaz 1.8 m; 
Kalibrācijas programma; 
Tare funkcija; 
Dzīvnieku svēršanas funkcija; 
Darbojas ar baterijām; Darbojas ar strāvu. Adapteris ietilpst kompektācijā;
Elektrības pieslēgums: 230V, 50 Hz, 1 fāze
</t>
    </r>
  </si>
  <si>
    <t>Veļas mašīna ar sausas veļas ietilpību: vismaz 6 kg; 
Centrēšanas apgriezieni: vismaz 1450 apgr./min.; 
G-faktors: 530; 
Elektriskā apsilde; 
Mikroprocesoru vadības panelis; 
Svēršanas sistēma, noteces sūknis, centrifūga; 
Mazgāšanas cikls ne ilgāk kā 50 min.; 
ūdens patēriņš ciklā (auksts/karsts): ne vairāk kā 29+10 ltr (pilna ielāde), ne vairāk kā 17+5 (nepilna ielāde (3,0 kg)).; 
Elektrības pieslēgums: 400V, 50 Hz, 3 fāzes</t>
  </si>
  <si>
    <t xml:space="preserve">Veļas mašīna ar sausas veļas ietilpību: vismaz 6 kg; 
Centrēšanas apgriezieni: vismaz 1450 apgr./min.;
G-faktors: 530; 
Elektriskā apsilde; 
Mikroprocesoru vadības panelis; 
Svēršanas sistēma; noteces sūknis; centrifūga;
Mazgāšanas cikls ne vairāk kā 50 min.; 
Ūdens patēriņš ciklā (auksts/karsts): ne vairāk kā 29+10 ltr (pilna ielāde), ne vairāk kā 17+5 (nepilna ielāde (3,0 kg)).; </t>
  </si>
  <si>
    <t>Veļas žāvētājs; 
Ietilpība vismaz 7 kg;
Nerūsējoša tērauda cilindrs vismaz D 575mm; 
Cilindra tilpums vismaz 130 litri; 
Kreisās eņģes durvis; 
Gaisa izvadīšana ± 240 mc/h; 
Cikla ilgums ± 41 min.; 
Slēdzams pie ventilācijas D 100mm;
Elektrības pieslēgums: 400V, 50 Hz, 3 fāzes</t>
  </si>
  <si>
    <t>Pielikums Nr. 3 iepirkumam Nr.07082025/1 SIA ''Ādažu desu darbnīca"</t>
  </si>
  <si>
    <r>
      <t xml:space="preserve">Gastro griezējs; 
Pamatne un galvenās sastāvdaļas ir izgatavotas no pulēta, satīna apdares anodēta alumīnija, kas nodrošina ilgu kalpošanas laiku, higiēnu un vieglu tīrīšanu. 
Asmens ir izgatavots no doba, slīpēta, cieta hroma ar asmens aizsarggredzenu papildu aizsardzībai. 
Modelis ir aprīkots ar griešanas biezuma regulēšanas pogu, augšpusē uzstādītu asināmo, asmens aizsargu un produkta deflektoru - viegli noņemamu tīrīšanai. 
Ventilēts asmens piedziņas motors. 
Vismaz  IP42 ūdens aizsardzība.
Kompllektācijā jābūt asmens noņemšanas instrumentam.
Elektrības pieslēgums: 400V, 50 Hz, 3 fāzes. </t>
    </r>
    <r>
      <rPr>
        <sz val="9"/>
        <color rgb="FFFF0000"/>
        <rFont val="Arial"/>
        <family val="2"/>
      </rPr>
      <t xml:space="preserve">Var būt nerūsējošā tērauda vai hromēta korpusa  virma. </t>
    </r>
  </si>
  <si>
    <r>
      <t xml:space="preserve">Multifunkcionāls sistēma, kas nodrošina maksimālu produktivitāti, elastību un vienkāršību vārot, cepot, fritējot un gatavojot zem spiediena.
Sildīšanas tehnoloģija, kas izgatavota no keramikas sildelementiem, kas ir savienoti ar ātri reaģējošu, skrāpējumiem izturīgu augstas veiktspējas pannas pamatni. 
Vienmērīgi uzsilda pannas pamatni līdz 200 °C mazāk nekā 90 sekundēs un, ja nepieciešams, var ātri samazina tās temperatūru. 
Viedie sensori pannas pamatnē atpazīst ielādes lielumu, ēdiena stāvokli un izmēru, un nepārtraukti pielāgo gatavošanas procesu. 
Var sadalīt pannas pamatni atsevišķās sildīšanas zonās un darbināt tās ar atšķirīgu temperatūru vai gatavošanas cikliem. Zonas, kas netiek izmantotas, netiek sildītas. 
Ar programmu pārvaldību var intuitīvi izveidot manuālas programmas un saglabāt un skaidri pārvaldīt viedus gatavošanas ciklis ar to pielāgotajiem iestatījumiem. Gatavošanas tlpnes: vismaz 2x25 L;
Gatavošanas virsma: vismaz 2 x19 dm3
Elektrības jauda: robežās no 19-22 kW;
Elektrības pieslēgums: 400V, 50 Hz, 3 fāzes. </t>
    </r>
    <r>
      <rPr>
        <sz val="9"/>
        <color rgb="FFFF0000"/>
        <rFont val="Arial"/>
        <family val="2"/>
      </rPr>
      <t>Jānovieto uz originālā paliktņa</t>
    </r>
  </si>
  <si>
    <r>
      <t xml:space="preserve">Iekārta izgatavota saskaņā ar DIN 18860_2 ar vismaz 20 mm biezu keramisko virsmu un vismaz 70 mm padziļinātu cokolu.
Iekšējais rāmis no nerūsējošā tērauda nodrošina lielu izturību.
Vismaz 2 mm darba virsma no [AISI 304]. 
Plakanas virsmas konstrukcija, viegli tīrāma. 
THERMODUL vai ekvivalenta  savienojuma sistēma nodrošina nemanāmu darba virsmu, kad blakus iekārtas ir savienotas, un novērš netīrumu iekļūšanu.
Aprīkota ar vismaz 9 jaudas līmeņiem ar ātru iekļaušanu pilnā sildīšanas jaudā un ļoti zemu siltuma izkliedi virtuvē. Aizsardzība pret pārkaršanu izslēdz barošanu pārkaršanas gadījumā. Metāla pogas ar iestrādātu higiēnisku silikona "mīkstu" rokturi nodrošina vieglāku lietošanu un tīrīšanu.
IPX5 ūdensizturības sertifikāts.
Konfigurācija: Brīvstāvoša, darbināma no vienas puses, uz atvērtas pamatnes, higiēniskā klase vismaz H3. Komplektā nosegpanelis kreisajam sānam (913222) - 1gb., un labajam sānam (913223) - 1 gb.
Elektrības jauda: robežās no 17-30 kW;
Elektrības pieslēgums: 400V, 50 Hz, 3 fāzes
Komplketā jābūt iekļautam fiksētam sānu plauktam: izmēri 200x900x40mm </t>
    </r>
    <r>
      <rPr>
        <sz val="9"/>
        <rFont val="Aptos Narrow"/>
        <family val="2"/>
      </rPr>
      <t>±</t>
    </r>
    <r>
      <rPr>
        <sz val="9"/>
        <rFont val="Arial"/>
        <family val="2"/>
      </rPr>
      <t>5%;</t>
    </r>
    <r>
      <rPr>
        <sz val="9"/>
        <color rgb="FFFF0000"/>
        <rFont val="Arial"/>
        <family val="2"/>
      </rPr>
      <t xml:space="preserve">Jauda katrai zonai vismz 7kW, kopā vismaz 28kW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</si>
</sst>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b/>
      <sz val="12"/>
      <name val="Arial"/>
      <family val="2"/>
    </font>
    <font>
      <sz val="9"/>
      <name val="Arial"/>
      <family val="2"/>
    </font>
    <font>
      <b/>
      <sz val="9"/>
      <name val="Arial"/>
      <family val="2"/>
    </font>
    <font>
      <sz val="8"/>
      <name val="Arial"/>
      <family val="2"/>
    </font>
    <font>
      <b/>
      <sz val="10"/>
      <name val="Arial"/>
      <family val="2"/>
    </font>
    <font>
      <b/>
      <sz val="9"/>
      <name val="Aptos Narrow"/>
      <family val="2"/>
    </font>
    <font>
      <sz val="9"/>
      <name val="Aptos Narrow"/>
      <family val="2"/>
    </font>
    <font>
      <sz val="10"/>
      <color rgb="FF000000"/>
      <name val="Times New Roman"/>
      <family val="1"/>
    </font>
    <font>
      <sz val="9"/>
      <color theme="4" tint="-0.249977111117893"/>
      <name val="Arial"/>
      <family val="2"/>
    </font>
    <font>
      <b/>
      <sz val="9"/>
      <color theme="1"/>
      <name val="Arial"/>
      <family val="2"/>
    </font>
    <font>
      <sz val="9"/>
      <color rgb="FFFF000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8" fillId="0" borderId="0"/>
  </cellStyleXfs>
  <cellXfs count="30">
    <xf numFmtId="0" fontId="0"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top"/>
    </xf>
    <xf numFmtId="0" fontId="2" fillId="0" borderId="0" xfId="0" applyFont="1"/>
    <xf numFmtId="0" fontId="2" fillId="0" borderId="0" xfId="0" applyFont="1" applyAlignment="1">
      <alignment horizontal="center" vertical="top" wrapText="1"/>
    </xf>
    <xf numFmtId="0" fontId="2" fillId="0" borderId="1" xfId="0" applyFont="1" applyBorder="1" applyAlignment="1">
      <alignment horizontal="center" vertical="top" wrapText="1"/>
    </xf>
    <xf numFmtId="0" fontId="9" fillId="0" borderId="0" xfId="0" applyFont="1" applyAlignment="1">
      <alignment horizontal="center" vertical="top" wrapText="1"/>
    </xf>
    <xf numFmtId="0" fontId="2" fillId="0" borderId="1" xfId="0" applyFont="1" applyBorder="1" applyAlignment="1">
      <alignment horizontal="left" vertical="top" wrapText="1"/>
    </xf>
    <xf numFmtId="0" fontId="2" fillId="3" borderId="1" xfId="0" applyFont="1" applyFill="1" applyBorder="1" applyAlignment="1">
      <alignment horizontal="center" vertical="top"/>
    </xf>
    <xf numFmtId="0" fontId="9" fillId="0" borderId="1" xfId="0" applyFont="1" applyBorder="1" applyAlignment="1">
      <alignment horizontal="center" vertical="top"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3" fillId="0" borderId="1" xfId="0" applyFont="1" applyBorder="1" applyAlignment="1">
      <alignment horizontal="center" vertical="top"/>
    </xf>
    <xf numFmtId="0" fontId="2" fillId="0" borderId="2" xfId="0" applyFont="1" applyBorder="1" applyAlignment="1">
      <alignment horizontal="center" vertical="top"/>
    </xf>
    <xf numFmtId="0" fontId="2" fillId="0" borderId="2"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5" fillId="0" borderId="0" xfId="0" applyFont="1" applyAlignment="1">
      <alignment horizontal="left" vertical="top"/>
    </xf>
    <xf numFmtId="0" fontId="5" fillId="0" borderId="5" xfId="0" applyFont="1" applyBorder="1" applyAlignment="1">
      <alignment horizontal="left" vertical="top"/>
    </xf>
  </cellXfs>
  <cellStyles count="2">
    <cellStyle name="Normal" xfId="0" builtinId="0"/>
    <cellStyle name="Normal 2" xfId="1" xr:uid="{8FFFCAE3-E944-409D-9203-DD3EB96CA9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06691-FDFA-4AF5-9997-810F91263BEE}">
  <sheetPr>
    <outlinePr summaryBelow="0"/>
    <pageSetUpPr fitToPage="1"/>
  </sheetPr>
  <dimension ref="A1:L42"/>
  <sheetViews>
    <sheetView tabSelected="1" topLeftCell="A24" zoomScaleNormal="100" workbookViewId="0">
      <selection activeCell="E25" sqref="E25"/>
    </sheetView>
  </sheetViews>
  <sheetFormatPr defaultColWidth="9.1796875" defaultRowHeight="11.5" x14ac:dyDescent="0.25"/>
  <cols>
    <col min="1" max="1" width="8.1796875" style="2" customWidth="1"/>
    <col min="2" max="2" width="27" style="7" customWidth="1"/>
    <col min="3" max="3" width="15.90625" style="2" customWidth="1"/>
    <col min="4" max="4" width="63.81640625" style="7" customWidth="1"/>
    <col min="5" max="5" width="14.90625" style="2" customWidth="1"/>
    <col min="6" max="6" width="14.08984375" style="2" customWidth="1"/>
    <col min="7" max="7" width="13.08984375" style="2" customWidth="1"/>
    <col min="8" max="8" width="46.1796875" style="6" customWidth="1"/>
    <col min="9" max="9" width="15.90625" style="9" customWidth="1"/>
    <col min="10" max="10" width="14.81640625" style="2" customWidth="1"/>
    <col min="11" max="11" width="17.1796875" style="2" customWidth="1"/>
    <col min="12" max="12" width="14.36328125" style="2" customWidth="1"/>
    <col min="13" max="16384" width="9.1796875" style="2"/>
  </cols>
  <sheetData>
    <row r="1" spans="1:12" ht="15.5" x14ac:dyDescent="0.25">
      <c r="D1" s="1"/>
      <c r="H1" s="2"/>
    </row>
    <row r="2" spans="1:12" ht="15.65" customHeight="1" x14ac:dyDescent="0.25">
      <c r="A2" s="28" t="s">
        <v>75</v>
      </c>
      <c r="B2" s="28"/>
      <c r="C2" s="28"/>
      <c r="D2" s="28"/>
      <c r="E2" s="28"/>
      <c r="F2" s="28"/>
      <c r="G2" s="28"/>
      <c r="H2" s="28"/>
      <c r="I2" s="28"/>
      <c r="J2" s="28"/>
      <c r="K2" s="28"/>
      <c r="L2" s="28"/>
    </row>
    <row r="3" spans="1:12" ht="15.65" customHeight="1" x14ac:dyDescent="0.25">
      <c r="A3" s="29" t="s">
        <v>43</v>
      </c>
      <c r="B3" s="29"/>
      <c r="C3" s="29"/>
      <c r="D3" s="29"/>
      <c r="E3" s="29"/>
      <c r="F3" s="29"/>
      <c r="G3" s="29"/>
      <c r="H3" s="29"/>
      <c r="I3" s="29"/>
      <c r="J3" s="29"/>
      <c r="K3" s="29"/>
      <c r="L3" s="29"/>
    </row>
    <row r="4" spans="1:12" ht="26.25" customHeight="1" x14ac:dyDescent="0.25">
      <c r="A4" s="4" t="s">
        <v>17</v>
      </c>
      <c r="B4" s="4" t="s">
        <v>1</v>
      </c>
      <c r="C4" s="3" t="s">
        <v>19</v>
      </c>
      <c r="D4" s="4" t="s">
        <v>2</v>
      </c>
      <c r="E4" s="3" t="s">
        <v>23</v>
      </c>
      <c r="F4" s="4" t="s">
        <v>31</v>
      </c>
      <c r="G4" s="4" t="s">
        <v>32</v>
      </c>
      <c r="H4" s="4" t="s">
        <v>24</v>
      </c>
      <c r="I4" s="13" t="s">
        <v>18</v>
      </c>
      <c r="J4" s="14" t="s">
        <v>0</v>
      </c>
      <c r="K4" s="13" t="s">
        <v>20</v>
      </c>
      <c r="L4" s="13" t="s">
        <v>21</v>
      </c>
    </row>
    <row r="5" spans="1:12" ht="174.65" customHeight="1" x14ac:dyDescent="0.25">
      <c r="A5" s="5">
        <v>1</v>
      </c>
      <c r="B5" s="8" t="s">
        <v>3</v>
      </c>
      <c r="C5" s="5">
        <v>1</v>
      </c>
      <c r="D5" s="10" t="s">
        <v>44</v>
      </c>
      <c r="E5" s="5">
        <v>505</v>
      </c>
      <c r="F5" s="5">
        <v>505</v>
      </c>
      <c r="G5" s="5">
        <v>65</v>
      </c>
      <c r="H5" s="5"/>
      <c r="I5" s="12"/>
      <c r="J5" s="5"/>
      <c r="K5" s="5"/>
      <c r="L5" s="5">
        <f t="shared" ref="L5:L14" si="0">K5*C5</f>
        <v>0</v>
      </c>
    </row>
    <row r="6" spans="1:12" ht="161" x14ac:dyDescent="0.25">
      <c r="A6" s="5">
        <v>2</v>
      </c>
      <c r="B6" s="8" t="s">
        <v>4</v>
      </c>
      <c r="C6" s="5">
        <v>1</v>
      </c>
      <c r="D6" s="10" t="s">
        <v>45</v>
      </c>
      <c r="E6" s="5">
        <v>1081</v>
      </c>
      <c r="F6" s="5">
        <v>843</v>
      </c>
      <c r="G6" s="5">
        <v>2500</v>
      </c>
      <c r="H6" s="5"/>
      <c r="I6" s="12"/>
      <c r="J6" s="5"/>
      <c r="K6" s="5"/>
      <c r="L6" s="5">
        <f t="shared" si="0"/>
        <v>0</v>
      </c>
    </row>
    <row r="7" spans="1:12" ht="291" customHeight="1" x14ac:dyDescent="0.25">
      <c r="A7" s="16">
        <v>3</v>
      </c>
      <c r="B7" s="17" t="s">
        <v>36</v>
      </c>
      <c r="C7" s="16">
        <v>1</v>
      </c>
      <c r="D7" s="10" t="s">
        <v>46</v>
      </c>
      <c r="E7" s="5">
        <v>720</v>
      </c>
      <c r="F7" s="5">
        <v>350</v>
      </c>
      <c r="G7" s="5">
        <v>1100</v>
      </c>
      <c r="H7" s="5"/>
      <c r="I7" s="12"/>
      <c r="J7" s="5"/>
      <c r="K7" s="5"/>
      <c r="L7" s="5">
        <f t="shared" si="0"/>
        <v>0</v>
      </c>
    </row>
    <row r="8" spans="1:12" ht="153" customHeight="1" x14ac:dyDescent="0.25">
      <c r="A8" s="5">
        <v>4</v>
      </c>
      <c r="B8" s="8" t="s">
        <v>5</v>
      </c>
      <c r="C8" s="5">
        <v>2</v>
      </c>
      <c r="D8" s="10" t="s">
        <v>47</v>
      </c>
      <c r="E8" s="5">
        <v>437</v>
      </c>
      <c r="F8" s="5">
        <v>500</v>
      </c>
      <c r="G8" s="5">
        <v>432</v>
      </c>
      <c r="H8" s="5"/>
      <c r="I8" s="12"/>
      <c r="J8" s="5"/>
      <c r="K8" s="5"/>
      <c r="L8" s="5">
        <f t="shared" si="0"/>
        <v>0</v>
      </c>
    </row>
    <row r="9" spans="1:12" ht="166.75" customHeight="1" x14ac:dyDescent="0.25">
      <c r="A9" s="5">
        <v>5</v>
      </c>
      <c r="B9" s="8" t="s">
        <v>37</v>
      </c>
      <c r="C9" s="5">
        <v>1</v>
      </c>
      <c r="D9" s="10" t="s">
        <v>48</v>
      </c>
      <c r="E9" s="5">
        <v>531</v>
      </c>
      <c r="F9" s="5">
        <v>594</v>
      </c>
      <c r="G9" s="5">
        <v>440</v>
      </c>
      <c r="H9" s="5"/>
      <c r="I9" s="12"/>
      <c r="J9" s="5"/>
      <c r="K9" s="5"/>
      <c r="L9" s="5">
        <f t="shared" si="0"/>
        <v>0</v>
      </c>
    </row>
    <row r="10" spans="1:12" ht="165" customHeight="1" x14ac:dyDescent="0.25">
      <c r="A10" s="5">
        <v>6</v>
      </c>
      <c r="B10" s="8" t="s">
        <v>6</v>
      </c>
      <c r="C10" s="5">
        <v>1</v>
      </c>
      <c r="D10" s="10" t="s">
        <v>49</v>
      </c>
      <c r="E10" s="5">
        <v>470</v>
      </c>
      <c r="F10" s="5">
        <v>455</v>
      </c>
      <c r="G10" s="5">
        <v>550</v>
      </c>
      <c r="H10" s="5"/>
      <c r="I10" s="12"/>
      <c r="J10" s="5"/>
      <c r="K10" s="5"/>
      <c r="L10" s="5">
        <f t="shared" si="0"/>
        <v>0</v>
      </c>
    </row>
    <row r="11" spans="1:12" ht="172.5" x14ac:dyDescent="0.25">
      <c r="A11" s="5">
        <v>7</v>
      </c>
      <c r="B11" s="8" t="s">
        <v>38</v>
      </c>
      <c r="C11" s="5">
        <v>1</v>
      </c>
      <c r="D11" s="10" t="s">
        <v>50</v>
      </c>
      <c r="E11" s="5">
        <v>256</v>
      </c>
      <c r="F11" s="5">
        <v>422</v>
      </c>
      <c r="G11" s="5">
        <v>522</v>
      </c>
      <c r="H11" s="5"/>
      <c r="I11" s="12"/>
      <c r="J11" s="5"/>
      <c r="K11" s="5"/>
      <c r="L11" s="5">
        <f t="shared" si="0"/>
        <v>0</v>
      </c>
    </row>
    <row r="12" spans="1:12" ht="221.4" customHeight="1" x14ac:dyDescent="0.25">
      <c r="A12" s="5">
        <v>8</v>
      </c>
      <c r="B12" s="8" t="s">
        <v>52</v>
      </c>
      <c r="C12" s="5">
        <v>1</v>
      </c>
      <c r="D12" s="10" t="s">
        <v>51</v>
      </c>
      <c r="E12" s="5">
        <v>700</v>
      </c>
      <c r="F12" s="5">
        <v>700</v>
      </c>
      <c r="G12" s="5">
        <v>1000</v>
      </c>
      <c r="H12" s="5"/>
      <c r="I12" s="12"/>
      <c r="J12" s="5"/>
      <c r="K12" s="5"/>
      <c r="L12" s="5">
        <f t="shared" si="0"/>
        <v>0</v>
      </c>
    </row>
    <row r="13" spans="1:12" ht="126" customHeight="1" x14ac:dyDescent="0.25">
      <c r="A13" s="5">
        <v>9</v>
      </c>
      <c r="B13" s="8" t="s">
        <v>8</v>
      </c>
      <c r="C13" s="5">
        <v>1</v>
      </c>
      <c r="D13" s="10" t="s">
        <v>53</v>
      </c>
      <c r="E13" s="5">
        <v>1000</v>
      </c>
      <c r="F13" s="5">
        <v>930</v>
      </c>
      <c r="G13" s="5">
        <v>850</v>
      </c>
      <c r="H13" s="5"/>
      <c r="I13" s="12"/>
      <c r="J13" s="5"/>
      <c r="K13" s="5"/>
      <c r="L13" s="5">
        <f t="shared" si="0"/>
        <v>0</v>
      </c>
    </row>
    <row r="14" spans="1:12" ht="292.75" customHeight="1" x14ac:dyDescent="0.25">
      <c r="A14" s="22">
        <v>10</v>
      </c>
      <c r="B14" s="25" t="s">
        <v>39</v>
      </c>
      <c r="C14" s="22">
        <v>1</v>
      </c>
      <c r="D14" s="10" t="s">
        <v>54</v>
      </c>
      <c r="E14" s="5">
        <v>1305</v>
      </c>
      <c r="F14" s="5">
        <v>1070</v>
      </c>
      <c r="G14" s="5">
        <v>1050</v>
      </c>
      <c r="H14" s="5"/>
      <c r="I14" s="12"/>
      <c r="J14" s="5"/>
      <c r="K14" s="5"/>
      <c r="L14" s="22">
        <f t="shared" si="0"/>
        <v>0</v>
      </c>
    </row>
    <row r="15" spans="1:12" ht="16.25" customHeight="1" x14ac:dyDescent="0.25">
      <c r="A15" s="23"/>
      <c r="B15" s="26"/>
      <c r="C15" s="23"/>
      <c r="D15" s="10" t="s">
        <v>27</v>
      </c>
      <c r="E15" s="5">
        <v>400</v>
      </c>
      <c r="F15" s="5">
        <v>60</v>
      </c>
      <c r="G15" s="5">
        <v>700</v>
      </c>
      <c r="H15" s="5"/>
      <c r="I15" s="19"/>
      <c r="J15" s="22"/>
      <c r="K15" s="22"/>
      <c r="L15" s="23"/>
    </row>
    <row r="16" spans="1:12" x14ac:dyDescent="0.25">
      <c r="A16" s="23"/>
      <c r="B16" s="26"/>
      <c r="C16" s="23"/>
      <c r="D16" s="10" t="s">
        <v>29</v>
      </c>
      <c r="E16" s="5">
        <v>145</v>
      </c>
      <c r="F16" s="5">
        <v>620</v>
      </c>
      <c r="G16" s="5">
        <v>900</v>
      </c>
      <c r="H16" s="5"/>
      <c r="I16" s="20"/>
      <c r="J16" s="23"/>
      <c r="K16" s="23"/>
      <c r="L16" s="23"/>
    </row>
    <row r="17" spans="1:12" x14ac:dyDescent="0.25">
      <c r="A17" s="23"/>
      <c r="B17" s="26"/>
      <c r="C17" s="23"/>
      <c r="D17" s="10" t="s">
        <v>28</v>
      </c>
      <c r="E17" s="5">
        <v>1305</v>
      </c>
      <c r="F17" s="5">
        <v>1385</v>
      </c>
      <c r="G17" s="5">
        <v>200</v>
      </c>
      <c r="H17" s="5"/>
      <c r="I17" s="20"/>
      <c r="J17" s="23"/>
      <c r="K17" s="23"/>
      <c r="L17" s="23"/>
    </row>
    <row r="18" spans="1:12" x14ac:dyDescent="0.25">
      <c r="A18" s="23"/>
      <c r="B18" s="26"/>
      <c r="C18" s="23"/>
      <c r="D18" s="10" t="s">
        <v>30</v>
      </c>
      <c r="E18" s="5"/>
      <c r="F18" s="5"/>
      <c r="G18" s="5"/>
      <c r="H18" s="5"/>
      <c r="I18" s="20"/>
      <c r="J18" s="23"/>
      <c r="K18" s="23"/>
      <c r="L18" s="23"/>
    </row>
    <row r="19" spans="1:12" x14ac:dyDescent="0.25">
      <c r="A19" s="24"/>
      <c r="B19" s="27"/>
      <c r="C19" s="24"/>
      <c r="D19" s="10" t="s">
        <v>55</v>
      </c>
      <c r="E19" s="5"/>
      <c r="F19" s="5"/>
      <c r="G19" s="5"/>
      <c r="H19" s="5"/>
      <c r="I19" s="21"/>
      <c r="J19" s="24"/>
      <c r="K19" s="24"/>
      <c r="L19" s="24"/>
    </row>
    <row r="20" spans="1:12" ht="196.25" customHeight="1" x14ac:dyDescent="0.25">
      <c r="A20" s="5">
        <v>11</v>
      </c>
      <c r="B20" s="8" t="s">
        <v>56</v>
      </c>
      <c r="C20" s="5">
        <v>1</v>
      </c>
      <c r="D20" s="10" t="s">
        <v>77</v>
      </c>
      <c r="E20" s="5">
        <v>1100</v>
      </c>
      <c r="F20" s="5">
        <v>938</v>
      </c>
      <c r="G20" s="5">
        <v>392</v>
      </c>
      <c r="H20" s="5"/>
      <c r="I20" s="12"/>
      <c r="J20" s="5"/>
      <c r="K20" s="5"/>
      <c r="L20" s="5">
        <f t="shared" ref="L20:L25" si="1">K20*C20</f>
        <v>0</v>
      </c>
    </row>
    <row r="21" spans="1:12" ht="253.25" customHeight="1" x14ac:dyDescent="0.25">
      <c r="A21" s="5">
        <v>12</v>
      </c>
      <c r="B21" s="8" t="s">
        <v>59</v>
      </c>
      <c r="C21" s="5">
        <v>2</v>
      </c>
      <c r="D21" s="10" t="s">
        <v>57</v>
      </c>
      <c r="E21" s="5">
        <v>911</v>
      </c>
      <c r="F21" s="5">
        <v>864</v>
      </c>
      <c r="G21" s="5">
        <v>1794</v>
      </c>
      <c r="H21" s="5"/>
      <c r="I21" s="12"/>
      <c r="J21" s="5"/>
      <c r="K21" s="5"/>
      <c r="L21" s="5">
        <f t="shared" si="1"/>
        <v>0</v>
      </c>
    </row>
    <row r="22" spans="1:12" ht="47.4" customHeight="1" x14ac:dyDescent="0.25">
      <c r="A22" s="5">
        <v>13</v>
      </c>
      <c r="B22" s="8" t="s">
        <v>40</v>
      </c>
      <c r="C22" s="5">
        <v>2</v>
      </c>
      <c r="D22" s="10" t="s">
        <v>41</v>
      </c>
      <c r="E22" s="5">
        <v>545</v>
      </c>
      <c r="F22" s="5">
        <v>790</v>
      </c>
      <c r="G22" s="5">
        <v>1700</v>
      </c>
      <c r="H22" s="5"/>
      <c r="I22" s="12"/>
      <c r="J22" s="5"/>
      <c r="K22" s="5"/>
      <c r="L22" s="5">
        <f t="shared" si="1"/>
        <v>0</v>
      </c>
    </row>
    <row r="23" spans="1:12" ht="228.75" customHeight="1" x14ac:dyDescent="0.25">
      <c r="A23" s="5">
        <v>14</v>
      </c>
      <c r="B23" s="8" t="s">
        <v>60</v>
      </c>
      <c r="C23" s="5">
        <v>1</v>
      </c>
      <c r="D23" s="10" t="s">
        <v>58</v>
      </c>
      <c r="E23" s="5">
        <v>867</v>
      </c>
      <c r="F23" s="5">
        <v>775</v>
      </c>
      <c r="G23" s="5">
        <v>808</v>
      </c>
      <c r="H23" s="5"/>
      <c r="I23" s="12"/>
      <c r="J23" s="5"/>
      <c r="K23" s="5"/>
      <c r="L23" s="5">
        <f t="shared" si="1"/>
        <v>0</v>
      </c>
    </row>
    <row r="24" spans="1:12" ht="88.75" customHeight="1" x14ac:dyDescent="0.25">
      <c r="A24" s="5">
        <v>15</v>
      </c>
      <c r="B24" s="8" t="s">
        <v>61</v>
      </c>
      <c r="C24" s="5">
        <v>2</v>
      </c>
      <c r="D24" s="10" t="s">
        <v>62</v>
      </c>
      <c r="E24" s="5">
        <v>800</v>
      </c>
      <c r="F24" s="5">
        <v>930</v>
      </c>
      <c r="G24" s="5">
        <v>250</v>
      </c>
      <c r="H24" s="5"/>
      <c r="I24" s="12"/>
      <c r="J24" s="5"/>
      <c r="K24" s="5"/>
      <c r="L24" s="5">
        <f t="shared" si="1"/>
        <v>0</v>
      </c>
    </row>
    <row r="25" spans="1:12" ht="229.5" customHeight="1" x14ac:dyDescent="0.25">
      <c r="A25" s="16">
        <v>16</v>
      </c>
      <c r="B25" s="17" t="s">
        <v>9</v>
      </c>
      <c r="C25" s="16">
        <v>1</v>
      </c>
      <c r="D25" s="10" t="s">
        <v>78</v>
      </c>
      <c r="E25" s="5">
        <v>1000</v>
      </c>
      <c r="F25" s="5">
        <v>900</v>
      </c>
      <c r="G25" s="5">
        <v>900</v>
      </c>
      <c r="H25" s="5"/>
      <c r="I25" s="18"/>
      <c r="J25" s="16"/>
      <c r="K25" s="16"/>
      <c r="L25" s="16">
        <f t="shared" si="1"/>
        <v>0</v>
      </c>
    </row>
    <row r="26" spans="1:12" ht="106.75" customHeight="1" x14ac:dyDescent="0.25">
      <c r="A26" s="5">
        <v>17</v>
      </c>
      <c r="B26" s="8" t="s">
        <v>10</v>
      </c>
      <c r="C26" s="11">
        <v>1</v>
      </c>
      <c r="D26" s="10" t="s">
        <v>63</v>
      </c>
      <c r="E26" s="5">
        <v>800</v>
      </c>
      <c r="F26" s="5">
        <v>930</v>
      </c>
      <c r="G26" s="5">
        <v>250</v>
      </c>
      <c r="H26" s="5"/>
      <c r="I26" s="12"/>
      <c r="J26" s="5"/>
      <c r="K26" s="5"/>
      <c r="L26" s="5">
        <f>K26*C26</f>
        <v>0</v>
      </c>
    </row>
    <row r="27" spans="1:12" ht="69" x14ac:dyDescent="0.25">
      <c r="A27" s="5">
        <v>18</v>
      </c>
      <c r="B27" s="8" t="s">
        <v>7</v>
      </c>
      <c r="C27" s="5">
        <v>1</v>
      </c>
      <c r="D27" s="10" t="s">
        <v>64</v>
      </c>
      <c r="E27" s="5">
        <v>200</v>
      </c>
      <c r="F27" s="5">
        <v>930</v>
      </c>
      <c r="G27" s="5">
        <v>250</v>
      </c>
      <c r="H27" s="5"/>
      <c r="I27" s="12"/>
      <c r="J27" s="5"/>
      <c r="K27" s="5"/>
      <c r="L27" s="5">
        <f>K27*C27</f>
        <v>0</v>
      </c>
    </row>
    <row r="28" spans="1:12" ht="211.25" customHeight="1" x14ac:dyDescent="0.25">
      <c r="A28" s="22">
        <v>19</v>
      </c>
      <c r="B28" s="25" t="s">
        <v>42</v>
      </c>
      <c r="C28" s="22">
        <v>2</v>
      </c>
      <c r="D28" s="10" t="s">
        <v>65</v>
      </c>
      <c r="E28" s="5">
        <v>1068</v>
      </c>
      <c r="F28" s="5">
        <v>780</v>
      </c>
      <c r="G28" s="5">
        <v>900</v>
      </c>
      <c r="H28" s="5"/>
      <c r="I28" s="19"/>
      <c r="J28" s="22"/>
      <c r="K28" s="22"/>
      <c r="L28" s="22">
        <f>K28*C28</f>
        <v>0</v>
      </c>
    </row>
    <row r="29" spans="1:12" x14ac:dyDescent="0.25">
      <c r="A29" s="23"/>
      <c r="B29" s="26"/>
      <c r="C29" s="23"/>
      <c r="D29" s="10" t="s">
        <v>25</v>
      </c>
      <c r="E29" s="5">
        <v>319</v>
      </c>
      <c r="F29" s="5">
        <v>206</v>
      </c>
      <c r="G29" s="5">
        <v>901</v>
      </c>
      <c r="H29" s="5"/>
      <c r="I29" s="20"/>
      <c r="J29" s="23"/>
      <c r="K29" s="23"/>
      <c r="L29" s="23"/>
    </row>
    <row r="30" spans="1:12" x14ac:dyDescent="0.25">
      <c r="A30" s="23"/>
      <c r="B30" s="26"/>
      <c r="C30" s="23"/>
      <c r="D30" s="10" t="s">
        <v>33</v>
      </c>
      <c r="E30" s="5"/>
      <c r="F30" s="5"/>
      <c r="G30" s="5"/>
      <c r="H30" s="5"/>
      <c r="I30" s="20"/>
      <c r="J30" s="23"/>
      <c r="K30" s="23"/>
      <c r="L30" s="23"/>
    </row>
    <row r="31" spans="1:12" x14ac:dyDescent="0.25">
      <c r="A31" s="24"/>
      <c r="B31" s="27"/>
      <c r="C31" s="24"/>
      <c r="D31" s="10" t="s">
        <v>26</v>
      </c>
      <c r="E31" s="5"/>
      <c r="F31" s="5"/>
      <c r="G31" s="5"/>
      <c r="H31" s="5"/>
      <c r="I31" s="21"/>
      <c r="J31" s="24"/>
      <c r="K31" s="24"/>
      <c r="L31" s="24"/>
    </row>
    <row r="32" spans="1:12" ht="127.25" customHeight="1" x14ac:dyDescent="0.25">
      <c r="A32" s="5">
        <v>20</v>
      </c>
      <c r="B32" s="8" t="s">
        <v>11</v>
      </c>
      <c r="C32" s="5">
        <v>1</v>
      </c>
      <c r="D32" s="10" t="s">
        <v>76</v>
      </c>
      <c r="E32" s="5">
        <v>695</v>
      </c>
      <c r="F32" s="5">
        <v>560</v>
      </c>
      <c r="G32" s="5">
        <v>520</v>
      </c>
      <c r="H32" s="5"/>
      <c r="I32" s="12"/>
      <c r="J32" s="5"/>
      <c r="K32" s="5"/>
      <c r="L32" s="5">
        <f t="shared" ref="L32:L41" si="2">K32*C32</f>
        <v>0</v>
      </c>
    </row>
    <row r="33" spans="1:12" ht="174.65" customHeight="1" x14ac:dyDescent="0.25">
      <c r="A33" s="5">
        <v>21</v>
      </c>
      <c r="B33" s="8" t="s">
        <v>34</v>
      </c>
      <c r="C33" s="5">
        <v>1</v>
      </c>
      <c r="D33" s="10" t="s">
        <v>66</v>
      </c>
      <c r="E33" s="5">
        <v>532</v>
      </c>
      <c r="F33" s="5">
        <v>685</v>
      </c>
      <c r="G33" s="5">
        <v>1208</v>
      </c>
      <c r="H33" s="5"/>
      <c r="I33" s="12"/>
      <c r="J33" s="5"/>
      <c r="K33" s="5"/>
      <c r="L33" s="5">
        <f t="shared" si="2"/>
        <v>0</v>
      </c>
    </row>
    <row r="34" spans="1:12" ht="253" x14ac:dyDescent="0.25">
      <c r="A34" s="5">
        <v>22</v>
      </c>
      <c r="B34" s="8" t="s">
        <v>35</v>
      </c>
      <c r="C34" s="5">
        <v>1</v>
      </c>
      <c r="D34" s="10" t="s">
        <v>67</v>
      </c>
      <c r="E34" s="5">
        <v>760</v>
      </c>
      <c r="F34" s="5">
        <v>860</v>
      </c>
      <c r="G34" s="5">
        <v>950</v>
      </c>
      <c r="H34" s="5"/>
      <c r="I34" s="12"/>
      <c r="J34" s="5"/>
      <c r="K34" s="5"/>
      <c r="L34" s="5">
        <f t="shared" si="2"/>
        <v>0</v>
      </c>
    </row>
    <row r="35" spans="1:12" ht="255.65" customHeight="1" x14ac:dyDescent="0.25">
      <c r="A35" s="5">
        <v>23</v>
      </c>
      <c r="B35" s="8" t="s">
        <v>12</v>
      </c>
      <c r="C35" s="5">
        <v>1</v>
      </c>
      <c r="D35" s="10" t="s">
        <v>68</v>
      </c>
      <c r="E35" s="5">
        <v>1552</v>
      </c>
      <c r="F35" s="5">
        <v>900</v>
      </c>
      <c r="G35" s="5">
        <v>1791</v>
      </c>
      <c r="H35" s="5"/>
      <c r="I35" s="12"/>
      <c r="J35" s="5"/>
      <c r="K35" s="5"/>
      <c r="L35" s="5">
        <f t="shared" si="2"/>
        <v>0</v>
      </c>
    </row>
    <row r="36" spans="1:12" ht="195.5" x14ac:dyDescent="0.25">
      <c r="A36" s="5">
        <v>24</v>
      </c>
      <c r="B36" s="8" t="s">
        <v>13</v>
      </c>
      <c r="C36" s="5">
        <v>1</v>
      </c>
      <c r="D36" s="10" t="s">
        <v>69</v>
      </c>
      <c r="E36" s="5">
        <v>746</v>
      </c>
      <c r="F36" s="5">
        <v>755</v>
      </c>
      <c r="G36" s="5">
        <v>1549</v>
      </c>
      <c r="H36" s="5"/>
      <c r="I36" s="12"/>
      <c r="J36" s="5"/>
      <c r="K36" s="5"/>
      <c r="L36" s="5">
        <f t="shared" si="2"/>
        <v>0</v>
      </c>
    </row>
    <row r="37" spans="1:12" ht="162.65" customHeight="1" x14ac:dyDescent="0.25">
      <c r="A37" s="5">
        <v>25</v>
      </c>
      <c r="B37" s="8" t="s">
        <v>3</v>
      </c>
      <c r="C37" s="5">
        <v>1</v>
      </c>
      <c r="D37" s="10" t="s">
        <v>70</v>
      </c>
      <c r="E37" s="5">
        <v>505</v>
      </c>
      <c r="F37" s="5">
        <v>505</v>
      </c>
      <c r="G37" s="5">
        <v>65</v>
      </c>
      <c r="H37" s="5"/>
      <c r="I37" s="12"/>
      <c r="J37" s="5"/>
      <c r="K37" s="5"/>
      <c r="L37" s="5">
        <f t="shared" si="2"/>
        <v>0</v>
      </c>
    </row>
    <row r="38" spans="1:12" ht="178.75" customHeight="1" x14ac:dyDescent="0.25">
      <c r="A38" s="5">
        <v>26</v>
      </c>
      <c r="B38" s="8" t="s">
        <v>3</v>
      </c>
      <c r="C38" s="5">
        <v>1</v>
      </c>
      <c r="D38" s="10" t="s">
        <v>71</v>
      </c>
      <c r="E38" s="5">
        <v>505</v>
      </c>
      <c r="F38" s="5">
        <v>505</v>
      </c>
      <c r="G38" s="5">
        <v>65</v>
      </c>
      <c r="H38" s="5"/>
      <c r="I38" s="12"/>
      <c r="J38" s="5"/>
      <c r="K38" s="5"/>
      <c r="L38" s="5">
        <f t="shared" si="2"/>
        <v>0</v>
      </c>
    </row>
    <row r="39" spans="1:12" ht="115.25" customHeight="1" x14ac:dyDescent="0.25">
      <c r="A39" s="5">
        <v>27</v>
      </c>
      <c r="B39" s="8" t="s">
        <v>14</v>
      </c>
      <c r="C39" s="5">
        <v>1</v>
      </c>
      <c r="D39" s="10" t="s">
        <v>72</v>
      </c>
      <c r="E39" s="5">
        <v>595</v>
      </c>
      <c r="F39" s="5">
        <v>681</v>
      </c>
      <c r="G39" s="5">
        <v>832</v>
      </c>
      <c r="H39" s="5"/>
      <c r="I39" s="12"/>
      <c r="J39" s="5"/>
      <c r="K39" s="5"/>
      <c r="L39" s="5">
        <f t="shared" si="2"/>
        <v>0</v>
      </c>
    </row>
    <row r="40" spans="1:12" ht="106.25" customHeight="1" x14ac:dyDescent="0.25">
      <c r="A40" s="5">
        <v>28</v>
      </c>
      <c r="B40" s="8" t="s">
        <v>15</v>
      </c>
      <c r="C40" s="5">
        <v>1</v>
      </c>
      <c r="D40" s="10" t="s">
        <v>73</v>
      </c>
      <c r="E40" s="5">
        <v>595</v>
      </c>
      <c r="F40" s="5">
        <v>681</v>
      </c>
      <c r="G40" s="5">
        <v>832</v>
      </c>
      <c r="H40" s="5"/>
      <c r="I40" s="12"/>
      <c r="J40" s="5"/>
      <c r="K40" s="5"/>
      <c r="L40" s="5">
        <f t="shared" si="2"/>
        <v>0</v>
      </c>
    </row>
    <row r="41" spans="1:12" ht="106.75" customHeight="1" x14ac:dyDescent="0.25">
      <c r="A41" s="5">
        <v>29</v>
      </c>
      <c r="B41" s="8" t="s">
        <v>16</v>
      </c>
      <c r="C41" s="5">
        <v>1</v>
      </c>
      <c r="D41" s="10" t="s">
        <v>74</v>
      </c>
      <c r="E41" s="5">
        <v>600</v>
      </c>
      <c r="F41" s="5">
        <v>845</v>
      </c>
      <c r="G41" s="5">
        <v>1050</v>
      </c>
      <c r="H41" s="5"/>
      <c r="I41" s="12"/>
      <c r="J41" s="5"/>
      <c r="K41" s="5"/>
      <c r="L41" s="5">
        <f t="shared" si="2"/>
        <v>0</v>
      </c>
    </row>
    <row r="42" spans="1:12" x14ac:dyDescent="0.25">
      <c r="K42" s="15" t="s">
        <v>22</v>
      </c>
      <c r="L42" s="5">
        <f>SUM(L5:L41)</f>
        <v>0</v>
      </c>
    </row>
  </sheetData>
  <mergeCells count="16">
    <mergeCell ref="C28:C31"/>
    <mergeCell ref="B28:B31"/>
    <mergeCell ref="A2:L2"/>
    <mergeCell ref="A3:L3"/>
    <mergeCell ref="A14:A19"/>
    <mergeCell ref="A28:A31"/>
    <mergeCell ref="B14:B19"/>
    <mergeCell ref="L14:L19"/>
    <mergeCell ref="C14:C19"/>
    <mergeCell ref="L28:L31"/>
    <mergeCell ref="I15:I19"/>
    <mergeCell ref="J15:J19"/>
    <mergeCell ref="K15:K19"/>
    <mergeCell ref="I28:I31"/>
    <mergeCell ref="J28:J31"/>
    <mergeCell ref="K28:K31"/>
  </mergeCells>
  <phoneticPr fontId="4" type="noConversion"/>
  <pageMargins left="0.70866141732283472" right="0.70866141732283472" top="0.74803149606299213" bottom="0.74803149606299213" header="0.31496062992125984" footer="0.31496062992125984"/>
  <pageSetup paperSize="9" scale="58" fitToHeight="0" orientation="landscape"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Elektroiekārtas un to piederumi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FSEManager</dc:creator>
  <cp:lastModifiedBy>Svetlana Riskova</cp:lastModifiedBy>
  <cp:lastPrinted>2025-07-30T05:50:49Z</cp:lastPrinted>
  <dcterms:created xsi:type="dcterms:W3CDTF">2025-07-22T16:48:25Z</dcterms:created>
  <dcterms:modified xsi:type="dcterms:W3CDTF">2025-09-02T21:59:30Z</dcterms:modified>
</cp:coreProperties>
</file>